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ffaires juridiques\MARCHES\2026\Fournitures et services\Etudes des publics\"/>
    </mc:Choice>
  </mc:AlternateContent>
  <xr:revisionPtr revIDLastSave="0" documentId="13_ncr:1_{C1E85FC5-6872-42D7-ADE4-2CD1B9E34607}" xr6:coauthVersionLast="47" xr6:coauthVersionMax="47" xr10:uidLastSave="{00000000-0000-0000-0000-000000000000}"/>
  <bookViews>
    <workbookView xWindow="28680" yWindow="-165" windowWidth="29040" windowHeight="15720" xr2:uid="{E85F2BE2-4052-4B80-BB72-B0C6F535F6A3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  <c r="F43" i="1"/>
  <c r="E42" i="1"/>
  <c r="E43" i="1"/>
  <c r="F41" i="1"/>
  <c r="E41" i="1"/>
  <c r="F38" i="1"/>
  <c r="E38" i="1"/>
  <c r="F37" i="1"/>
  <c r="E37" i="1"/>
  <c r="F27" i="1"/>
  <c r="F28" i="1"/>
  <c r="F29" i="1"/>
  <c r="F30" i="1"/>
  <c r="F31" i="1"/>
  <c r="F32" i="1"/>
  <c r="F33" i="1"/>
  <c r="F34" i="1"/>
  <c r="E27" i="1"/>
  <c r="E28" i="1"/>
  <c r="E29" i="1"/>
  <c r="E30" i="1"/>
  <c r="E31" i="1"/>
  <c r="E32" i="1"/>
  <c r="E33" i="1"/>
  <c r="E34" i="1"/>
  <c r="F26" i="1"/>
  <c r="E26" i="1"/>
  <c r="F18" i="1"/>
  <c r="F19" i="1"/>
  <c r="F20" i="1"/>
  <c r="F21" i="1"/>
  <c r="F22" i="1"/>
  <c r="F23" i="1"/>
  <c r="E18" i="1"/>
  <c r="E19" i="1"/>
  <c r="E20" i="1"/>
  <c r="E21" i="1"/>
  <c r="E22" i="1"/>
  <c r="E23" i="1"/>
  <c r="F17" i="1"/>
  <c r="E17" i="1"/>
  <c r="F8" i="1"/>
  <c r="F9" i="1"/>
  <c r="F10" i="1"/>
  <c r="F11" i="1"/>
  <c r="F12" i="1"/>
  <c r="F13" i="1"/>
  <c r="F14" i="1"/>
  <c r="E8" i="1"/>
  <c r="E9" i="1"/>
  <c r="E10" i="1"/>
  <c r="E11" i="1"/>
  <c r="E12" i="1"/>
  <c r="E13" i="1"/>
  <c r="E14" i="1"/>
  <c r="F7" i="1"/>
  <c r="E7" i="1"/>
  <c r="E28" i="2"/>
  <c r="F28" i="2" s="1"/>
  <c r="E13" i="2"/>
  <c r="F13" i="2" s="1"/>
  <c r="E25" i="2"/>
  <c r="F25" i="2" s="1"/>
  <c r="E22" i="2"/>
  <c r="F22" i="2" s="1"/>
  <c r="E21" i="2"/>
  <c r="F21" i="2" s="1"/>
  <c r="E20" i="2"/>
  <c r="F20" i="2" s="1"/>
  <c r="E19" i="2"/>
  <c r="F19" i="2" s="1"/>
  <c r="E18" i="2"/>
  <c r="F18" i="2" s="1"/>
  <c r="E15" i="2"/>
  <c r="F15" i="2" s="1"/>
  <c r="E14" i="2"/>
  <c r="F14" i="2" s="1"/>
  <c r="E10" i="2"/>
  <c r="F10" i="2" s="1"/>
  <c r="E9" i="2"/>
  <c r="F9" i="2" s="1"/>
  <c r="E8" i="2"/>
  <c r="F8" i="2" s="1"/>
  <c r="E7" i="2"/>
  <c r="F7" i="2" s="1"/>
  <c r="F12" i="2"/>
  <c r="F17" i="2"/>
  <c r="F24" i="2"/>
  <c r="F27" i="2"/>
  <c r="A8" i="1"/>
  <c r="A9" i="1" s="1"/>
  <c r="A10" i="1" s="1"/>
  <c r="A11" i="1" s="1"/>
  <c r="A12" i="1" s="1"/>
  <c r="F30" i="2" l="1"/>
  <c r="F31" i="2"/>
  <c r="F32" i="2" s="1"/>
  <c r="A13" i="1"/>
  <c r="A14" i="1" s="1"/>
  <c r="A17" i="1" s="1"/>
  <c r="A18" i="1" s="1"/>
  <c r="A19" i="1" l="1"/>
  <c r="A20" i="1" s="1"/>
  <c r="A21" i="1" s="1"/>
  <c r="A26" i="1" l="1"/>
  <c r="A22" i="1"/>
  <c r="A23" i="1" l="1"/>
  <c r="A28" i="1" s="1"/>
  <c r="A29" i="1" s="1"/>
  <c r="A30" i="1" s="1"/>
  <c r="A31" i="1" s="1"/>
  <c r="A32" i="1" s="1"/>
  <c r="A33" i="1" s="1"/>
  <c r="A34" i="1" s="1"/>
  <c r="A27" i="1"/>
  <c r="A37" i="1" l="1"/>
  <c r="A38" i="1" s="1"/>
  <c r="A41" i="1" s="1"/>
  <c r="A42" i="1" s="1"/>
  <c r="A43" i="1" s="1"/>
</calcChain>
</file>

<file path=xl/sharedStrings.xml><?xml version="1.0" encoding="utf-8"?>
<sst xmlns="http://schemas.openxmlformats.org/spreadsheetml/2006/main" count="112" uniqueCount="50">
  <si>
    <t>Désignation</t>
  </si>
  <si>
    <t>Prix unitaire HT</t>
  </si>
  <si>
    <t>Unité</t>
  </si>
  <si>
    <t>MARCHE DE PRESTATIONS D’ETUDES DE PUBLICS POUR LE MUSEE DE L’AIR ET DE L’ESPACE 
Bordereau des Prix Unitaires (BPU)</t>
  </si>
  <si>
    <t>Observation</t>
  </si>
  <si>
    <t>Réunion de suivi en distanciel</t>
  </si>
  <si>
    <t>Réunion de cadrage en distanciel</t>
  </si>
  <si>
    <t>Recrutement de participants pour un focus group</t>
  </si>
  <si>
    <t>Réalisation d'une méthodologie d'étude et production d'une note de cadrage</t>
  </si>
  <si>
    <t>Prestations de méthodologie</t>
  </si>
  <si>
    <t>Prestations de mise en place du terrain</t>
  </si>
  <si>
    <t>Prestations d'analyse et de restitution</t>
  </si>
  <si>
    <t>Autres prestations</t>
  </si>
  <si>
    <t>Mise en ligne d'un questionnaire</t>
  </si>
  <si>
    <t>Elaboration d'un questionnaire de plus de 50 questions</t>
  </si>
  <si>
    <t>Traduction d'un questionnaire dans une langue courante (anglais, espagnol, allemand, italien, portugais)</t>
  </si>
  <si>
    <t>Traduction d'un questionnaire dans une langues rare/spécialisée (dialectes, langues régionales, langues nécessitant expertise culturelle particulière)</t>
  </si>
  <si>
    <t>Elaboration d'un questionnaire de moins de 25 questions</t>
  </si>
  <si>
    <t>Elaboration d'un questionnaire d'entre 25 et 50 questions</t>
  </si>
  <si>
    <t>coût au mot</t>
  </si>
  <si>
    <t>par heure</t>
  </si>
  <si>
    <t xml:space="preserve">Préparation et animation d'un atelier de restitution et d'appropriation en distanciel </t>
  </si>
  <si>
    <r>
      <t xml:space="preserve">Réunion de suivi en présentiel 
</t>
    </r>
    <r>
      <rPr>
        <i/>
        <sz val="11"/>
        <color theme="1"/>
        <rFont val="InterFace Typo Light"/>
        <family val="2"/>
      </rPr>
      <t>Frais de déplacement inclus</t>
    </r>
  </si>
  <si>
    <r>
      <t xml:space="preserve">Préparation et animation d'un atelier de restitution et d'appropriation en présentiel
</t>
    </r>
    <r>
      <rPr>
        <i/>
        <sz val="11"/>
        <color theme="1"/>
        <rFont val="InterFace Typo Light"/>
        <family val="2"/>
      </rPr>
      <t>Frais de déplacement inclus</t>
    </r>
  </si>
  <si>
    <r>
      <t xml:space="preserve">Réunion de cadrage en présentiel 
</t>
    </r>
    <r>
      <rPr>
        <i/>
        <sz val="11"/>
        <color theme="1"/>
        <rFont val="InterFace Typo Light"/>
        <family val="2"/>
      </rPr>
      <t>Frais de déplacement inclus</t>
    </r>
  </si>
  <si>
    <t>Traduction d'un questionnaire dans une langue intermédiaire (nordiques, Europe de l’Est, arabe standard, chinois simplifié, japonnais)</t>
  </si>
  <si>
    <t>Recrutement en ligne de participants dans le cadre d'un questionnaire portant sur la notoriété</t>
  </si>
  <si>
    <t>Prestations de traduction</t>
  </si>
  <si>
    <r>
      <t xml:space="preserve">Coût horaire pour une passation par un enquêteur sur site - période diurne (entre 8h et 21h)
</t>
    </r>
    <r>
      <rPr>
        <i/>
        <sz val="11"/>
        <color theme="1"/>
        <rFont val="InterFace Typo Light"/>
        <family val="2"/>
      </rPr>
      <t>Frais de déplacement inclus</t>
    </r>
  </si>
  <si>
    <r>
      <t xml:space="preserve">Coût horaire pour une passation par un enquêteur sur site - période nocturne (entre 21h et 8h)
</t>
    </r>
    <r>
      <rPr>
        <i/>
        <sz val="11"/>
        <color theme="1"/>
        <rFont val="InterFace Typo Light"/>
        <family val="2"/>
      </rPr>
      <t>Frais de déplacement inclus</t>
    </r>
  </si>
  <si>
    <t>Elaboration d'un protocole d'enquête</t>
  </si>
  <si>
    <t>Organisation et animation d'un focus group en présentiel en Ile-de-France</t>
  </si>
  <si>
    <t>Organisation et animation d'un focus group en distanciel</t>
  </si>
  <si>
    <t>Elaboration d'un guide d'entretien pour focus group</t>
  </si>
  <si>
    <t>Mise en place d'un rapport dynamique, type BI</t>
  </si>
  <si>
    <t>Synthèse des éléments clés sur la base d'un rapport dynamique</t>
  </si>
  <si>
    <t>Traitement des données, analyse et perspectives, production d'un rapport final pour un questionnaire de moins de 25 questions</t>
  </si>
  <si>
    <t>Traitement des données, analyse et perspectives, production d'un rapport final pour un questionnaire de entre 25 et 50 questions</t>
  </si>
  <si>
    <t>Traitement des données, analyse et perspectives, production d'un rapport final pour un questionnaire de plus de 50 questions</t>
  </si>
  <si>
    <t>Production d'une synthèse d'une étude sur la base d'un rapport final</t>
  </si>
  <si>
    <t>Traitement des données, analyse et perspectives, production d'un rapport final pour une étude quantitative par focus group</t>
  </si>
  <si>
    <t>MARCHE DE PRESTATIONS D’ETUDES DE PUBLICS POUR LE MUSEE DE L’AIR ET DE L’ESPACE 
Devis Quantitatif Estimatif (DQE)</t>
  </si>
  <si>
    <t>Quantité</t>
  </si>
  <si>
    <t>Prix unitaire HT (€)</t>
  </si>
  <si>
    <t>Montant final HT (€)</t>
  </si>
  <si>
    <t>TOTAL HT</t>
  </si>
  <si>
    <t>TOTAL TTC</t>
  </si>
  <si>
    <t>TVA 20 %</t>
  </si>
  <si>
    <t>forfait</t>
  </si>
  <si>
    <t>Prix unitaire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</si>
</sst>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nterFace Typo"/>
      <family val="2"/>
    </font>
    <font>
      <b/>
      <sz val="11"/>
      <color theme="1"/>
      <name val="InterFace Typo"/>
      <family val="2"/>
    </font>
    <font>
      <sz val="11"/>
      <color theme="1"/>
      <name val="InterFace Typo Light"/>
      <family val="2"/>
    </font>
    <font>
      <b/>
      <sz val="14"/>
      <color theme="1"/>
      <name val="InterFace Typo"/>
      <family val="2"/>
    </font>
    <font>
      <i/>
      <sz val="11"/>
      <color theme="1"/>
      <name val="InterFace Typo Light"/>
      <family val="2"/>
    </font>
    <font>
      <b/>
      <sz val="11"/>
      <color theme="1"/>
      <name val="InterFace Typo Light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4" fontId="4" fillId="0" borderId="2" xfId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44" fontId="4" fillId="0" borderId="6" xfId="1" applyFont="1" applyFill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44" fontId="4" fillId="0" borderId="3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4" fontId="7" fillId="0" borderId="2" xfId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3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44" fontId="4" fillId="0" borderId="8" xfId="1" applyFont="1" applyFill="1" applyBorder="1" applyAlignment="1">
      <alignment vertical="center"/>
    </xf>
    <xf numFmtId="44" fontId="4" fillId="0" borderId="2" xfId="1" applyFont="1" applyFill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3204-46BC-4F6E-A35D-328A3F7A2B28}">
  <dimension ref="A2:G43"/>
  <sheetViews>
    <sheetView tabSelected="1" topLeftCell="A27" zoomScale="85" zoomScaleNormal="85" workbookViewId="0">
      <selection activeCell="G41" sqref="G41:G43"/>
    </sheetView>
  </sheetViews>
  <sheetFormatPr baseColWidth="10" defaultRowHeight="14.25" x14ac:dyDescent="0.2"/>
  <cols>
    <col min="1" max="1" width="8.7109375" style="1" customWidth="1"/>
    <col min="2" max="2" width="60.85546875" style="1" customWidth="1"/>
    <col min="3" max="3" width="20.85546875" style="1" customWidth="1"/>
    <col min="4" max="6" width="19.28515625" style="1" customWidth="1"/>
    <col min="7" max="7" width="31.140625" style="1" customWidth="1"/>
    <col min="8" max="16384" width="11.42578125" style="1"/>
  </cols>
  <sheetData>
    <row r="2" spans="1:7" ht="72.75" customHeight="1" x14ac:dyDescent="0.2">
      <c r="B2" s="29" t="s">
        <v>3</v>
      </c>
      <c r="C2" s="29"/>
      <c r="D2" s="29"/>
      <c r="E2" s="29"/>
      <c r="F2" s="29"/>
      <c r="G2" s="29"/>
    </row>
    <row r="3" spans="1:7" ht="15" x14ac:dyDescent="0.25">
      <c r="B3" s="3"/>
      <c r="C3" s="3"/>
      <c r="D3" s="3"/>
      <c r="E3" s="3"/>
      <c r="F3" s="3"/>
      <c r="G3" s="3"/>
    </row>
    <row r="4" spans="1:7" s="2" customFormat="1" ht="20.100000000000001" customHeight="1" x14ac:dyDescent="0.25">
      <c r="B4" s="5" t="s">
        <v>0</v>
      </c>
      <c r="C4" s="6" t="s">
        <v>2</v>
      </c>
      <c r="D4" s="6" t="s">
        <v>1</v>
      </c>
      <c r="E4" s="6" t="s">
        <v>47</v>
      </c>
      <c r="F4" s="6" t="s">
        <v>49</v>
      </c>
      <c r="G4" s="6" t="s">
        <v>4</v>
      </c>
    </row>
    <row r="5" spans="1:7" s="2" customFormat="1" ht="8.25" customHeight="1" x14ac:dyDescent="0.25">
      <c r="A5" s="4"/>
      <c r="B5" s="18"/>
      <c r="C5" s="14"/>
      <c r="D5" s="15"/>
      <c r="E5" s="15"/>
      <c r="F5" s="15"/>
      <c r="G5" s="16"/>
    </row>
    <row r="6" spans="1:7" s="2" customFormat="1" ht="20.100000000000001" customHeight="1" x14ac:dyDescent="0.25">
      <c r="B6" s="30" t="s">
        <v>9</v>
      </c>
      <c r="C6" s="31"/>
      <c r="D6" s="31"/>
      <c r="E6" s="31"/>
      <c r="F6" s="31"/>
      <c r="G6" s="32"/>
    </row>
    <row r="7" spans="1:7" s="2" customFormat="1" ht="33" customHeight="1" x14ac:dyDescent="0.25">
      <c r="A7" s="4">
        <v>1</v>
      </c>
      <c r="B7" s="7" t="s">
        <v>8</v>
      </c>
      <c r="C7" s="9" t="s">
        <v>48</v>
      </c>
      <c r="D7" s="34"/>
      <c r="E7" s="33">
        <f>D7*0.2</f>
        <v>0</v>
      </c>
      <c r="F7" s="33">
        <f>D7+E7</f>
        <v>0</v>
      </c>
      <c r="G7" s="35"/>
    </row>
    <row r="8" spans="1:7" s="2" customFormat="1" ht="33" customHeight="1" x14ac:dyDescent="0.25">
      <c r="A8" s="4">
        <f>A7+1</f>
        <v>2</v>
      </c>
      <c r="B8" s="7" t="s">
        <v>30</v>
      </c>
      <c r="C8" s="9" t="s">
        <v>48</v>
      </c>
      <c r="D8" s="34"/>
      <c r="E8" s="33">
        <f t="shared" ref="E8:E15" si="0">D8*0.2</f>
        <v>0</v>
      </c>
      <c r="F8" s="33">
        <f t="shared" ref="F8:F14" si="1">D8+E8</f>
        <v>0</v>
      </c>
      <c r="G8" s="35"/>
    </row>
    <row r="9" spans="1:7" s="2" customFormat="1" ht="30" customHeight="1" x14ac:dyDescent="0.25">
      <c r="A9" s="4">
        <f>A8+1</f>
        <v>3</v>
      </c>
      <c r="B9" s="7" t="s">
        <v>17</v>
      </c>
      <c r="C9" s="8" t="s">
        <v>48</v>
      </c>
      <c r="D9" s="34"/>
      <c r="E9" s="33">
        <f t="shared" si="0"/>
        <v>0</v>
      </c>
      <c r="F9" s="33">
        <f t="shared" si="1"/>
        <v>0</v>
      </c>
      <c r="G9" s="35"/>
    </row>
    <row r="10" spans="1:7" s="2" customFormat="1" ht="30" customHeight="1" x14ac:dyDescent="0.25">
      <c r="A10" s="4">
        <f t="shared" ref="A10:A14" si="2">A9+1</f>
        <v>4</v>
      </c>
      <c r="B10" s="7" t="s">
        <v>18</v>
      </c>
      <c r="C10" s="8" t="s">
        <v>48</v>
      </c>
      <c r="D10" s="34"/>
      <c r="E10" s="33">
        <f t="shared" si="0"/>
        <v>0</v>
      </c>
      <c r="F10" s="33">
        <f t="shared" si="1"/>
        <v>0</v>
      </c>
      <c r="G10" s="35"/>
    </row>
    <row r="11" spans="1:7" s="2" customFormat="1" ht="30" customHeight="1" x14ac:dyDescent="0.25">
      <c r="A11" s="4">
        <f t="shared" si="2"/>
        <v>5</v>
      </c>
      <c r="B11" s="7" t="s">
        <v>14</v>
      </c>
      <c r="C11" s="8" t="s">
        <v>48</v>
      </c>
      <c r="D11" s="34"/>
      <c r="E11" s="33">
        <f t="shared" si="0"/>
        <v>0</v>
      </c>
      <c r="F11" s="33">
        <f t="shared" si="1"/>
        <v>0</v>
      </c>
      <c r="G11" s="35"/>
    </row>
    <row r="12" spans="1:7" s="2" customFormat="1" ht="30" customHeight="1" x14ac:dyDescent="0.25">
      <c r="A12" s="4">
        <f t="shared" si="2"/>
        <v>6</v>
      </c>
      <c r="B12" s="7" t="s">
        <v>33</v>
      </c>
      <c r="C12" s="8" t="s">
        <v>48</v>
      </c>
      <c r="D12" s="34"/>
      <c r="E12" s="33">
        <f t="shared" si="0"/>
        <v>0</v>
      </c>
      <c r="F12" s="33">
        <f t="shared" si="1"/>
        <v>0</v>
      </c>
      <c r="G12" s="35"/>
    </row>
    <row r="13" spans="1:7" s="2" customFormat="1" ht="30" customHeight="1" x14ac:dyDescent="0.25">
      <c r="A13" s="4">
        <f>A11+1</f>
        <v>6</v>
      </c>
      <c r="B13" s="7" t="s">
        <v>6</v>
      </c>
      <c r="C13" s="9" t="s">
        <v>48</v>
      </c>
      <c r="D13" s="34"/>
      <c r="E13" s="33">
        <f t="shared" si="0"/>
        <v>0</v>
      </c>
      <c r="F13" s="33">
        <f t="shared" si="1"/>
        <v>0</v>
      </c>
      <c r="G13" s="35"/>
    </row>
    <row r="14" spans="1:7" s="2" customFormat="1" ht="30" customHeight="1" x14ac:dyDescent="0.25">
      <c r="A14" s="4">
        <f t="shared" si="2"/>
        <v>7</v>
      </c>
      <c r="B14" s="7" t="s">
        <v>24</v>
      </c>
      <c r="C14" s="9" t="s">
        <v>48</v>
      </c>
      <c r="D14" s="34"/>
      <c r="E14" s="33">
        <f t="shared" si="0"/>
        <v>0</v>
      </c>
      <c r="F14" s="33">
        <f t="shared" si="1"/>
        <v>0</v>
      </c>
      <c r="G14" s="35"/>
    </row>
    <row r="15" spans="1:7" s="2" customFormat="1" ht="8.25" customHeight="1" x14ac:dyDescent="0.25">
      <c r="A15" s="4"/>
      <c r="B15" s="18"/>
      <c r="C15" s="14"/>
      <c r="D15" s="15"/>
      <c r="E15" s="33"/>
      <c r="F15" s="15"/>
      <c r="G15" s="16"/>
    </row>
    <row r="16" spans="1:7" s="2" customFormat="1" ht="20.100000000000001" customHeight="1" x14ac:dyDescent="0.25">
      <c r="B16" s="11" t="s">
        <v>10</v>
      </c>
      <c r="C16" s="12"/>
      <c r="D16" s="13"/>
      <c r="E16" s="13"/>
      <c r="F16" s="13"/>
      <c r="G16" s="17"/>
    </row>
    <row r="17" spans="1:7" s="2" customFormat="1" ht="30" customHeight="1" x14ac:dyDescent="0.25">
      <c r="A17" s="4">
        <f>A14+1</f>
        <v>8</v>
      </c>
      <c r="B17" s="7" t="s">
        <v>13</v>
      </c>
      <c r="C17" s="9" t="s">
        <v>48</v>
      </c>
      <c r="D17" s="34"/>
      <c r="E17" s="33">
        <f>D17*0.2</f>
        <v>0</v>
      </c>
      <c r="F17" s="33">
        <f>D17+E17</f>
        <v>0</v>
      </c>
      <c r="G17" s="35"/>
    </row>
    <row r="18" spans="1:7" s="2" customFormat="1" ht="46.5" customHeight="1" x14ac:dyDescent="0.25">
      <c r="A18" s="4">
        <f t="shared" ref="A18" si="3">A17+1</f>
        <v>9</v>
      </c>
      <c r="B18" s="7" t="s">
        <v>28</v>
      </c>
      <c r="C18" s="9" t="s">
        <v>20</v>
      </c>
      <c r="D18" s="34"/>
      <c r="E18" s="33">
        <f t="shared" ref="E18:E23" si="4">D18*0.2</f>
        <v>0</v>
      </c>
      <c r="F18" s="33">
        <f t="shared" ref="F18:F23" si="5">D18+E18</f>
        <v>0</v>
      </c>
      <c r="G18" s="35"/>
    </row>
    <row r="19" spans="1:7" s="2" customFormat="1" ht="48" customHeight="1" x14ac:dyDescent="0.25">
      <c r="A19" s="4">
        <f t="shared" ref="A19:A20" si="6">A18+1</f>
        <v>10</v>
      </c>
      <c r="B19" s="7" t="s">
        <v>29</v>
      </c>
      <c r="C19" s="9" t="s">
        <v>20</v>
      </c>
      <c r="D19" s="34"/>
      <c r="E19" s="33">
        <f t="shared" si="4"/>
        <v>0</v>
      </c>
      <c r="F19" s="33">
        <f t="shared" si="5"/>
        <v>0</v>
      </c>
      <c r="G19" s="35"/>
    </row>
    <row r="20" spans="1:7" s="2" customFormat="1" ht="33.75" customHeight="1" x14ac:dyDescent="0.25">
      <c r="A20" s="4">
        <f t="shared" si="6"/>
        <v>11</v>
      </c>
      <c r="B20" s="7" t="s">
        <v>26</v>
      </c>
      <c r="C20" s="9" t="s">
        <v>48</v>
      </c>
      <c r="D20" s="34"/>
      <c r="E20" s="33">
        <f t="shared" si="4"/>
        <v>0</v>
      </c>
      <c r="F20" s="33">
        <f t="shared" si="5"/>
        <v>0</v>
      </c>
      <c r="G20" s="35"/>
    </row>
    <row r="21" spans="1:7" s="2" customFormat="1" ht="30" customHeight="1" x14ac:dyDescent="0.25">
      <c r="A21" s="4">
        <f t="shared" ref="A21:A23" si="7">A20+1</f>
        <v>12</v>
      </c>
      <c r="B21" s="7" t="s">
        <v>7</v>
      </c>
      <c r="C21" s="9" t="s">
        <v>48</v>
      </c>
      <c r="D21" s="34"/>
      <c r="E21" s="33">
        <f t="shared" si="4"/>
        <v>0</v>
      </c>
      <c r="F21" s="33">
        <f t="shared" si="5"/>
        <v>0</v>
      </c>
      <c r="G21" s="35"/>
    </row>
    <row r="22" spans="1:7" s="2" customFormat="1" ht="30" customHeight="1" x14ac:dyDescent="0.25">
      <c r="A22" s="4">
        <f t="shared" si="7"/>
        <v>13</v>
      </c>
      <c r="B22" s="7" t="s">
        <v>31</v>
      </c>
      <c r="C22" s="9" t="s">
        <v>48</v>
      </c>
      <c r="D22" s="34"/>
      <c r="E22" s="33">
        <f t="shared" si="4"/>
        <v>0</v>
      </c>
      <c r="F22" s="33">
        <f t="shared" si="5"/>
        <v>0</v>
      </c>
      <c r="G22" s="35"/>
    </row>
    <row r="23" spans="1:7" s="2" customFormat="1" ht="30" customHeight="1" x14ac:dyDescent="0.25">
      <c r="A23" s="4">
        <f t="shared" si="7"/>
        <v>14</v>
      </c>
      <c r="B23" s="7" t="s">
        <v>32</v>
      </c>
      <c r="C23" s="9" t="s">
        <v>48</v>
      </c>
      <c r="D23" s="34"/>
      <c r="E23" s="33">
        <f t="shared" si="4"/>
        <v>0</v>
      </c>
      <c r="F23" s="33">
        <f t="shared" si="5"/>
        <v>0</v>
      </c>
      <c r="G23" s="35"/>
    </row>
    <row r="24" spans="1:7" s="2" customFormat="1" ht="8.25" customHeight="1" x14ac:dyDescent="0.25">
      <c r="A24" s="4"/>
      <c r="B24" s="18"/>
      <c r="C24" s="14"/>
      <c r="D24" s="15"/>
      <c r="E24" s="15"/>
      <c r="F24" s="15"/>
      <c r="G24" s="16"/>
    </row>
    <row r="25" spans="1:7" s="2" customFormat="1" ht="20.100000000000001" customHeight="1" x14ac:dyDescent="0.25">
      <c r="B25" s="11" t="s">
        <v>11</v>
      </c>
      <c r="C25" s="12"/>
      <c r="D25" s="13"/>
      <c r="E25" s="13"/>
      <c r="F25" s="13"/>
      <c r="G25" s="17"/>
    </row>
    <row r="26" spans="1:7" s="2" customFormat="1" ht="51" customHeight="1" x14ac:dyDescent="0.25">
      <c r="A26" s="4">
        <f>A21+1</f>
        <v>13</v>
      </c>
      <c r="B26" s="7" t="s">
        <v>36</v>
      </c>
      <c r="C26" s="9" t="s">
        <v>48</v>
      </c>
      <c r="D26" s="34"/>
      <c r="E26" s="33">
        <f>D26*0.2</f>
        <v>0</v>
      </c>
      <c r="F26" s="33">
        <f>D26+E26</f>
        <v>0</v>
      </c>
      <c r="G26" s="35"/>
    </row>
    <row r="27" spans="1:7" s="2" customFormat="1" ht="51" customHeight="1" x14ac:dyDescent="0.25">
      <c r="A27" s="4">
        <f>A22+1</f>
        <v>14</v>
      </c>
      <c r="B27" s="7" t="s">
        <v>37</v>
      </c>
      <c r="C27" s="9" t="s">
        <v>48</v>
      </c>
      <c r="D27" s="34"/>
      <c r="E27" s="33">
        <f t="shared" ref="E27:E34" si="8">D27*0.2</f>
        <v>0</v>
      </c>
      <c r="F27" s="33">
        <f t="shared" ref="F27:F34" si="9">D27+E27</f>
        <v>0</v>
      </c>
      <c r="G27" s="35"/>
    </row>
    <row r="28" spans="1:7" s="2" customFormat="1" ht="51" customHeight="1" x14ac:dyDescent="0.25">
      <c r="A28" s="4">
        <f>A23+1</f>
        <v>15</v>
      </c>
      <c r="B28" s="7" t="s">
        <v>38</v>
      </c>
      <c r="C28" s="9" t="s">
        <v>48</v>
      </c>
      <c r="D28" s="34"/>
      <c r="E28" s="33">
        <f t="shared" si="8"/>
        <v>0</v>
      </c>
      <c r="F28" s="33">
        <f t="shared" si="9"/>
        <v>0</v>
      </c>
      <c r="G28" s="35"/>
    </row>
    <row r="29" spans="1:7" s="2" customFormat="1" ht="51" customHeight="1" x14ac:dyDescent="0.25">
      <c r="A29" s="4">
        <f>A28+1</f>
        <v>16</v>
      </c>
      <c r="B29" s="7" t="s">
        <v>40</v>
      </c>
      <c r="C29" s="9" t="s">
        <v>48</v>
      </c>
      <c r="D29" s="34"/>
      <c r="E29" s="33">
        <f t="shared" si="8"/>
        <v>0</v>
      </c>
      <c r="F29" s="33">
        <f t="shared" si="9"/>
        <v>0</v>
      </c>
      <c r="G29" s="35"/>
    </row>
    <row r="30" spans="1:7" s="2" customFormat="1" ht="30" customHeight="1" x14ac:dyDescent="0.25">
      <c r="A30" s="4">
        <f t="shared" ref="A30:A34" si="10">A29+1</f>
        <v>17</v>
      </c>
      <c r="B30" s="7" t="s">
        <v>34</v>
      </c>
      <c r="C30" s="9" t="s">
        <v>48</v>
      </c>
      <c r="D30" s="34"/>
      <c r="E30" s="33">
        <f t="shared" si="8"/>
        <v>0</v>
      </c>
      <c r="F30" s="33">
        <f t="shared" si="9"/>
        <v>0</v>
      </c>
      <c r="G30" s="35"/>
    </row>
    <row r="31" spans="1:7" s="2" customFormat="1" ht="30" customHeight="1" x14ac:dyDescent="0.25">
      <c r="A31" s="4">
        <f t="shared" si="10"/>
        <v>18</v>
      </c>
      <c r="B31" s="7" t="s">
        <v>35</v>
      </c>
      <c r="C31" s="9" t="s">
        <v>48</v>
      </c>
      <c r="D31" s="34"/>
      <c r="E31" s="33">
        <f t="shared" si="8"/>
        <v>0</v>
      </c>
      <c r="F31" s="33">
        <f t="shared" si="9"/>
        <v>0</v>
      </c>
      <c r="G31" s="35"/>
    </row>
    <row r="32" spans="1:7" s="2" customFormat="1" ht="30" customHeight="1" x14ac:dyDescent="0.25">
      <c r="A32" s="4">
        <f t="shared" si="10"/>
        <v>19</v>
      </c>
      <c r="B32" s="7" t="s">
        <v>39</v>
      </c>
      <c r="C32" s="9" t="s">
        <v>48</v>
      </c>
      <c r="D32" s="34"/>
      <c r="E32" s="33">
        <f t="shared" si="8"/>
        <v>0</v>
      </c>
      <c r="F32" s="33">
        <f t="shared" si="9"/>
        <v>0</v>
      </c>
      <c r="G32" s="35"/>
    </row>
    <row r="33" spans="1:7" s="2" customFormat="1" ht="49.5" customHeight="1" x14ac:dyDescent="0.25">
      <c r="A33" s="4">
        <f t="shared" si="10"/>
        <v>20</v>
      </c>
      <c r="B33" s="7" t="s">
        <v>21</v>
      </c>
      <c r="C33" s="9" t="s">
        <v>48</v>
      </c>
      <c r="D33" s="34"/>
      <c r="E33" s="33">
        <f t="shared" si="8"/>
        <v>0</v>
      </c>
      <c r="F33" s="33">
        <f t="shared" si="9"/>
        <v>0</v>
      </c>
      <c r="G33" s="35"/>
    </row>
    <row r="34" spans="1:7" s="2" customFormat="1" ht="51.75" customHeight="1" x14ac:dyDescent="0.25">
      <c r="A34" s="4">
        <f t="shared" si="10"/>
        <v>21</v>
      </c>
      <c r="B34" s="7" t="s">
        <v>23</v>
      </c>
      <c r="C34" s="9" t="s">
        <v>48</v>
      </c>
      <c r="D34" s="34"/>
      <c r="E34" s="33">
        <f t="shared" si="8"/>
        <v>0</v>
      </c>
      <c r="F34" s="33">
        <f t="shared" si="9"/>
        <v>0</v>
      </c>
      <c r="G34" s="35"/>
    </row>
    <row r="35" spans="1:7" s="2" customFormat="1" ht="8.25" customHeight="1" x14ac:dyDescent="0.25">
      <c r="A35" s="4"/>
      <c r="B35" s="18"/>
      <c r="C35" s="14"/>
      <c r="D35" s="15"/>
      <c r="E35" s="15"/>
      <c r="F35" s="15"/>
      <c r="G35" s="16"/>
    </row>
    <row r="36" spans="1:7" s="2" customFormat="1" ht="20.100000000000001" customHeight="1" x14ac:dyDescent="0.25">
      <c r="B36" s="11" t="s">
        <v>12</v>
      </c>
      <c r="C36" s="12"/>
      <c r="D36" s="13"/>
      <c r="E36" s="13"/>
      <c r="F36" s="13"/>
      <c r="G36" s="17"/>
    </row>
    <row r="37" spans="1:7" s="2" customFormat="1" ht="30" customHeight="1" x14ac:dyDescent="0.25">
      <c r="A37" s="4">
        <f>A34+1</f>
        <v>22</v>
      </c>
      <c r="B37" s="7" t="s">
        <v>5</v>
      </c>
      <c r="C37" s="9" t="s">
        <v>48</v>
      </c>
      <c r="D37" s="34"/>
      <c r="E37" s="33">
        <f>D37*0.2</f>
        <v>0</v>
      </c>
      <c r="F37" s="33">
        <f>D37+E37</f>
        <v>0</v>
      </c>
      <c r="G37" s="35"/>
    </row>
    <row r="38" spans="1:7" s="2" customFormat="1" ht="30" customHeight="1" x14ac:dyDescent="0.25">
      <c r="A38" s="4">
        <f>A37+1</f>
        <v>23</v>
      </c>
      <c r="B38" s="7" t="s">
        <v>22</v>
      </c>
      <c r="C38" s="9" t="s">
        <v>48</v>
      </c>
      <c r="D38" s="34"/>
      <c r="E38" s="33">
        <f>D38*0.2</f>
        <v>0</v>
      </c>
      <c r="F38" s="33">
        <f>D38+E38</f>
        <v>0</v>
      </c>
      <c r="G38" s="35"/>
    </row>
    <row r="40" spans="1:7" s="2" customFormat="1" ht="20.100000000000001" customHeight="1" x14ac:dyDescent="0.25">
      <c r="B40" s="11" t="s">
        <v>27</v>
      </c>
      <c r="C40" s="12"/>
      <c r="D40" s="13"/>
      <c r="E40" s="13"/>
      <c r="F40" s="13"/>
      <c r="G40" s="17"/>
    </row>
    <row r="41" spans="1:7" s="2" customFormat="1" ht="30" customHeight="1" x14ac:dyDescent="0.25">
      <c r="A41" s="4">
        <f>A38+1</f>
        <v>24</v>
      </c>
      <c r="B41" s="7" t="s">
        <v>15</v>
      </c>
      <c r="C41" s="8" t="s">
        <v>19</v>
      </c>
      <c r="D41" s="34"/>
      <c r="E41" s="33">
        <f>D41*0.2</f>
        <v>0</v>
      </c>
      <c r="F41" s="33">
        <f>D41+E41</f>
        <v>0</v>
      </c>
      <c r="G41" s="35"/>
    </row>
    <row r="42" spans="1:7" s="2" customFormat="1" ht="30" customHeight="1" x14ac:dyDescent="0.25">
      <c r="A42" s="4">
        <f t="shared" ref="A42:A43" si="11">A41+1</f>
        <v>25</v>
      </c>
      <c r="B42" s="7" t="s">
        <v>25</v>
      </c>
      <c r="C42" s="8" t="s">
        <v>19</v>
      </c>
      <c r="D42" s="34"/>
      <c r="E42" s="33">
        <f t="shared" ref="E42:E43" si="12">D42*0.2</f>
        <v>0</v>
      </c>
      <c r="F42" s="33">
        <f t="shared" ref="F42:F43" si="13">D42+E42</f>
        <v>0</v>
      </c>
      <c r="G42" s="35"/>
    </row>
    <row r="43" spans="1:7" s="2" customFormat="1" ht="46.5" customHeight="1" x14ac:dyDescent="0.25">
      <c r="A43" s="4">
        <f t="shared" si="11"/>
        <v>26</v>
      </c>
      <c r="B43" s="7" t="s">
        <v>16</v>
      </c>
      <c r="C43" s="8" t="s">
        <v>19</v>
      </c>
      <c r="D43" s="34"/>
      <c r="E43" s="33">
        <f t="shared" si="12"/>
        <v>0</v>
      </c>
      <c r="F43" s="33">
        <f t="shared" si="13"/>
        <v>0</v>
      </c>
      <c r="G43" s="35"/>
    </row>
  </sheetData>
  <sheetProtection algorithmName="SHA-512" hashValue="KK+LabJk68jEVy92iA1CDqoBfb0TayY5QU2kb6IuTNizU5wCRH+9tmrrxusilY6kIDvftfh1ONr+KYgpVstm5A==" saltValue="DVQo2G4z9laade1nwhA2Ug==" spinCount="100000" sheet="1" objects="1" scenarios="1"/>
  <mergeCells count="2">
    <mergeCell ref="B2:G2"/>
    <mergeCell ref="B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EE31-2C34-48A7-817D-D40A3579F87A}">
  <dimension ref="A2:F32"/>
  <sheetViews>
    <sheetView topLeftCell="A2" workbookViewId="0">
      <selection activeCell="F32" sqref="F32"/>
    </sheetView>
  </sheetViews>
  <sheetFormatPr baseColWidth="10" defaultRowHeight="14.25" x14ac:dyDescent="0.2"/>
  <cols>
    <col min="1" max="1" width="8.7109375" style="1" customWidth="1"/>
    <col min="2" max="2" width="60.85546875" style="1" customWidth="1"/>
    <col min="3" max="4" width="20.85546875" style="1" customWidth="1"/>
    <col min="5" max="5" width="19.28515625" style="1" customWidth="1"/>
    <col min="6" max="6" width="31.140625" style="1" customWidth="1"/>
    <col min="7" max="16384" width="11.42578125" style="1"/>
  </cols>
  <sheetData>
    <row r="2" spans="1:6" ht="72.75" customHeight="1" x14ac:dyDescent="0.2">
      <c r="B2" s="29" t="s">
        <v>41</v>
      </c>
      <c r="C2" s="29"/>
      <c r="D2" s="29"/>
      <c r="E2" s="29"/>
      <c r="F2" s="29"/>
    </row>
    <row r="3" spans="1:6" ht="15" x14ac:dyDescent="0.25">
      <c r="B3" s="3"/>
      <c r="C3" s="3"/>
      <c r="D3" s="3"/>
      <c r="E3" s="3"/>
      <c r="F3" s="3"/>
    </row>
    <row r="4" spans="1:6" s="2" customFormat="1" ht="20.100000000000001" customHeight="1" x14ac:dyDescent="0.25">
      <c r="B4" s="5" t="s">
        <v>0</v>
      </c>
      <c r="C4" s="6" t="s">
        <v>2</v>
      </c>
      <c r="D4" s="6" t="s">
        <v>42</v>
      </c>
      <c r="E4" s="6" t="s">
        <v>43</v>
      </c>
      <c r="F4" s="6" t="s">
        <v>44</v>
      </c>
    </row>
    <row r="5" spans="1:6" s="2" customFormat="1" ht="8.25" customHeight="1" x14ac:dyDescent="0.25">
      <c r="A5" s="4"/>
      <c r="B5" s="18"/>
      <c r="C5" s="14"/>
      <c r="D5" s="14"/>
      <c r="E5" s="15"/>
      <c r="F5" s="16"/>
    </row>
    <row r="6" spans="1:6" s="2" customFormat="1" ht="20.100000000000001" customHeight="1" x14ac:dyDescent="0.25">
      <c r="B6" s="30" t="s">
        <v>9</v>
      </c>
      <c r="C6" s="31"/>
      <c r="D6" s="31"/>
      <c r="E6" s="31"/>
      <c r="F6" s="32"/>
    </row>
    <row r="7" spans="1:6" s="2" customFormat="1" ht="33" customHeight="1" x14ac:dyDescent="0.25">
      <c r="A7" s="4"/>
      <c r="B7" s="7" t="s">
        <v>8</v>
      </c>
      <c r="C7" s="9" t="s">
        <v>48</v>
      </c>
      <c r="D7" s="22">
        <v>1</v>
      </c>
      <c r="E7" s="10">
        <f>BPU!D7</f>
        <v>0</v>
      </c>
      <c r="F7" s="19">
        <f>D7*E7</f>
        <v>0</v>
      </c>
    </row>
    <row r="8" spans="1:6" s="2" customFormat="1" ht="33" customHeight="1" x14ac:dyDescent="0.25">
      <c r="A8" s="4"/>
      <c r="B8" s="7" t="s">
        <v>30</v>
      </c>
      <c r="C8" s="9" t="s">
        <v>48</v>
      </c>
      <c r="D8" s="22">
        <v>1</v>
      </c>
      <c r="E8" s="10">
        <f>BPU!D8</f>
        <v>0</v>
      </c>
      <c r="F8" s="19">
        <f>D8*E8</f>
        <v>0</v>
      </c>
    </row>
    <row r="9" spans="1:6" s="2" customFormat="1" ht="30" customHeight="1" x14ac:dyDescent="0.25">
      <c r="A9" s="4"/>
      <c r="B9" s="7" t="s">
        <v>14</v>
      </c>
      <c r="C9" s="8" t="s">
        <v>48</v>
      </c>
      <c r="D9" s="23">
        <v>1</v>
      </c>
      <c r="E9" s="10">
        <f>BPU!D11</f>
        <v>0</v>
      </c>
      <c r="F9" s="19">
        <f t="shared" ref="F9:F28" si="0">D9*E9</f>
        <v>0</v>
      </c>
    </row>
    <row r="10" spans="1:6" s="2" customFormat="1" ht="30" customHeight="1" x14ac:dyDescent="0.25">
      <c r="A10" s="4"/>
      <c r="B10" s="7" t="s">
        <v>6</v>
      </c>
      <c r="C10" s="9" t="s">
        <v>48</v>
      </c>
      <c r="D10" s="22">
        <v>2</v>
      </c>
      <c r="E10" s="10">
        <f>BPU!D13</f>
        <v>0</v>
      </c>
      <c r="F10" s="19">
        <f t="shared" si="0"/>
        <v>0</v>
      </c>
    </row>
    <row r="11" spans="1:6" s="2" customFormat="1" ht="8.25" customHeight="1" x14ac:dyDescent="0.25">
      <c r="A11" s="4"/>
      <c r="B11" s="18"/>
      <c r="C11" s="14"/>
      <c r="D11" s="24"/>
      <c r="E11" s="15"/>
      <c r="F11" s="19"/>
    </row>
    <row r="12" spans="1:6" s="2" customFormat="1" ht="20.100000000000001" customHeight="1" x14ac:dyDescent="0.25">
      <c r="B12" s="11" t="s">
        <v>10</v>
      </c>
      <c r="C12" s="12"/>
      <c r="D12" s="13"/>
      <c r="E12" s="13"/>
      <c r="F12" s="19">
        <f t="shared" si="0"/>
        <v>0</v>
      </c>
    </row>
    <row r="13" spans="1:6" s="2" customFormat="1" ht="30" customHeight="1" x14ac:dyDescent="0.25">
      <c r="A13" s="4"/>
      <c r="B13" s="7" t="s">
        <v>13</v>
      </c>
      <c r="C13" s="9" t="s">
        <v>48</v>
      </c>
      <c r="D13" s="22">
        <v>1</v>
      </c>
      <c r="E13" s="10">
        <f>BPU!D17</f>
        <v>0</v>
      </c>
      <c r="F13" s="19">
        <f t="shared" si="0"/>
        <v>0</v>
      </c>
    </row>
    <row r="14" spans="1:6" s="2" customFormat="1" ht="46.5" customHeight="1" x14ac:dyDescent="0.25">
      <c r="A14" s="4"/>
      <c r="B14" s="7" t="s">
        <v>28</v>
      </c>
      <c r="C14" s="9" t="s">
        <v>20</v>
      </c>
      <c r="D14" s="22">
        <v>180</v>
      </c>
      <c r="E14" s="10">
        <f>BPU!D18</f>
        <v>0</v>
      </c>
      <c r="F14" s="19">
        <f t="shared" si="0"/>
        <v>0</v>
      </c>
    </row>
    <row r="15" spans="1:6" s="2" customFormat="1" ht="48" customHeight="1" x14ac:dyDescent="0.25">
      <c r="A15" s="4"/>
      <c r="B15" s="7" t="s">
        <v>29</v>
      </c>
      <c r="C15" s="9" t="s">
        <v>20</v>
      </c>
      <c r="D15" s="22">
        <v>20</v>
      </c>
      <c r="E15" s="10">
        <f>BPU!D19</f>
        <v>0</v>
      </c>
      <c r="F15" s="19">
        <f t="shared" si="0"/>
        <v>0</v>
      </c>
    </row>
    <row r="16" spans="1:6" s="2" customFormat="1" ht="8.25" customHeight="1" x14ac:dyDescent="0.25">
      <c r="A16" s="4"/>
      <c r="B16" s="18"/>
      <c r="C16" s="14"/>
      <c r="D16" s="24"/>
      <c r="E16" s="15"/>
      <c r="F16" s="19"/>
    </row>
    <row r="17" spans="1:6" s="2" customFormat="1" ht="20.100000000000001" customHeight="1" x14ac:dyDescent="0.25">
      <c r="B17" s="11" t="s">
        <v>11</v>
      </c>
      <c r="C17" s="12"/>
      <c r="D17" s="13"/>
      <c r="E17" s="13"/>
      <c r="F17" s="19">
        <f t="shared" si="0"/>
        <v>0</v>
      </c>
    </row>
    <row r="18" spans="1:6" s="2" customFormat="1" ht="51" customHeight="1" x14ac:dyDescent="0.25">
      <c r="A18" s="4"/>
      <c r="B18" s="7" t="s">
        <v>38</v>
      </c>
      <c r="C18" s="9" t="s">
        <v>48</v>
      </c>
      <c r="D18" s="22">
        <v>1</v>
      </c>
      <c r="E18" s="10">
        <f>BPU!D28</f>
        <v>0</v>
      </c>
      <c r="F18" s="19">
        <f t="shared" si="0"/>
        <v>0</v>
      </c>
    </row>
    <row r="19" spans="1:6" s="2" customFormat="1" ht="30" customHeight="1" x14ac:dyDescent="0.25">
      <c r="A19" s="4"/>
      <c r="B19" s="7" t="s">
        <v>34</v>
      </c>
      <c r="C19" s="9" t="s">
        <v>48</v>
      </c>
      <c r="D19" s="22">
        <v>1</v>
      </c>
      <c r="E19" s="10">
        <f>BPU!D30</f>
        <v>0</v>
      </c>
      <c r="F19" s="19">
        <f t="shared" si="0"/>
        <v>0</v>
      </c>
    </row>
    <row r="20" spans="1:6" s="2" customFormat="1" ht="30" customHeight="1" x14ac:dyDescent="0.25">
      <c r="A20" s="4"/>
      <c r="B20" s="7" t="s">
        <v>35</v>
      </c>
      <c r="C20" s="9" t="s">
        <v>48</v>
      </c>
      <c r="D20" s="22">
        <v>1</v>
      </c>
      <c r="E20" s="10">
        <f>BPU!D31</f>
        <v>0</v>
      </c>
      <c r="F20" s="19">
        <f t="shared" si="0"/>
        <v>0</v>
      </c>
    </row>
    <row r="21" spans="1:6" s="2" customFormat="1" ht="30" customHeight="1" x14ac:dyDescent="0.25">
      <c r="A21" s="4"/>
      <c r="B21" s="7" t="s">
        <v>39</v>
      </c>
      <c r="C21" s="9" t="s">
        <v>48</v>
      </c>
      <c r="D21" s="22">
        <v>1</v>
      </c>
      <c r="E21" s="10">
        <f>BPU!D32</f>
        <v>0</v>
      </c>
      <c r="F21" s="19">
        <f t="shared" si="0"/>
        <v>0</v>
      </c>
    </row>
    <row r="22" spans="1:6" s="2" customFormat="1" ht="51.75" customHeight="1" x14ac:dyDescent="0.25">
      <c r="A22" s="4"/>
      <c r="B22" s="7" t="s">
        <v>23</v>
      </c>
      <c r="C22" s="9" t="s">
        <v>48</v>
      </c>
      <c r="D22" s="22">
        <v>1</v>
      </c>
      <c r="E22" s="10">
        <f>BPU!D34</f>
        <v>0</v>
      </c>
      <c r="F22" s="19">
        <f t="shared" si="0"/>
        <v>0</v>
      </c>
    </row>
    <row r="23" spans="1:6" s="2" customFormat="1" ht="8.25" customHeight="1" x14ac:dyDescent="0.25">
      <c r="A23" s="4"/>
      <c r="B23" s="18"/>
      <c r="C23" s="14"/>
      <c r="D23" s="24"/>
      <c r="E23" s="15"/>
      <c r="F23" s="19"/>
    </row>
    <row r="24" spans="1:6" s="2" customFormat="1" ht="20.100000000000001" customHeight="1" x14ac:dyDescent="0.25">
      <c r="B24" s="11" t="s">
        <v>12</v>
      </c>
      <c r="C24" s="12"/>
      <c r="D24" s="13"/>
      <c r="E24" s="13"/>
      <c r="F24" s="19">
        <f t="shared" si="0"/>
        <v>0</v>
      </c>
    </row>
    <row r="25" spans="1:6" s="2" customFormat="1" ht="30" customHeight="1" x14ac:dyDescent="0.25">
      <c r="A25" s="4"/>
      <c r="B25" s="7" t="s">
        <v>5</v>
      </c>
      <c r="C25" s="9" t="s">
        <v>48</v>
      </c>
      <c r="D25" s="22">
        <v>3</v>
      </c>
      <c r="E25" s="10">
        <f>BPU!D37</f>
        <v>0</v>
      </c>
      <c r="F25" s="19">
        <f t="shared" si="0"/>
        <v>0</v>
      </c>
    </row>
    <row r="26" spans="1:6" x14ac:dyDescent="0.2">
      <c r="D26" s="25"/>
      <c r="F26" s="19"/>
    </row>
    <row r="27" spans="1:6" s="2" customFormat="1" ht="20.100000000000001" customHeight="1" x14ac:dyDescent="0.25">
      <c r="B27" s="11" t="s">
        <v>27</v>
      </c>
      <c r="C27" s="12"/>
      <c r="D27" s="13"/>
      <c r="E27" s="13"/>
      <c r="F27" s="19">
        <f t="shared" si="0"/>
        <v>0</v>
      </c>
    </row>
    <row r="28" spans="1:6" s="2" customFormat="1" ht="30" customHeight="1" x14ac:dyDescent="0.25">
      <c r="A28" s="4"/>
      <c r="B28" s="7" t="s">
        <v>15</v>
      </c>
      <c r="C28" s="8" t="s">
        <v>19</v>
      </c>
      <c r="D28" s="23">
        <v>1500</v>
      </c>
      <c r="E28" s="10">
        <f>BPU!D41</f>
        <v>0</v>
      </c>
      <c r="F28" s="19">
        <f t="shared" si="0"/>
        <v>0</v>
      </c>
    </row>
    <row r="29" spans="1:6" x14ac:dyDescent="0.2">
      <c r="D29" s="25"/>
    </row>
    <row r="30" spans="1:6" ht="15" x14ac:dyDescent="0.2">
      <c r="B30" s="27" t="s">
        <v>45</v>
      </c>
      <c r="C30" s="20"/>
      <c r="D30" s="26"/>
      <c r="E30" s="21"/>
      <c r="F30" s="28">
        <f>SUM(F7:F28)</f>
        <v>0</v>
      </c>
    </row>
    <row r="31" spans="1:6" ht="15" x14ac:dyDescent="0.2">
      <c r="B31" s="27" t="s">
        <v>47</v>
      </c>
      <c r="C31" s="20"/>
      <c r="D31" s="26"/>
      <c r="E31" s="21"/>
      <c r="F31" s="28">
        <f>F30*0.2</f>
        <v>0</v>
      </c>
    </row>
    <row r="32" spans="1:6" ht="15" x14ac:dyDescent="0.2">
      <c r="B32" s="27" t="s">
        <v>46</v>
      </c>
      <c r="C32" s="20"/>
      <c r="D32" s="26"/>
      <c r="E32" s="21"/>
      <c r="F32" s="28">
        <f>F30+F31</f>
        <v>0</v>
      </c>
    </row>
  </sheetData>
  <mergeCells count="2">
    <mergeCell ref="B2:F2"/>
    <mergeCell ref="B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Solenn DAVALO</dc:creator>
  <cp:lastModifiedBy>Antoine TRAINEAU</cp:lastModifiedBy>
  <dcterms:created xsi:type="dcterms:W3CDTF">2022-06-29T12:54:38Z</dcterms:created>
  <dcterms:modified xsi:type="dcterms:W3CDTF">2026-03-17T07:28:17Z</dcterms:modified>
</cp:coreProperties>
</file>